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lglt-my.sharepoint.com/personal/sigita_ruleviciene_ltgkc_lt/Documents/Darbiniai dokumentai/Pirkimai 2026/34072_Privilegijuotų Prieigų Valdymo (PPV) sprendimo prenumerata/Pirkimo dokumentai/"/>
    </mc:Choice>
  </mc:AlternateContent>
  <xr:revisionPtr revIDLastSave="462" documentId="8_{D37C8149-4228-431C-8DFE-A27B55240F68}" xr6:coauthVersionLast="47" xr6:coauthVersionMax="47" xr10:uidLastSave="{796F6FD9-0CD2-4F50-8831-3E71716F871F}"/>
  <bookViews>
    <workbookView xWindow="-110" yWindow="-110" windowWidth="19420" windowHeight="11500" xr2:uid="{F9E7994A-7ED6-4B70-A545-7196E8B7782E}"/>
  </bookViews>
  <sheets>
    <sheet name="Prekės su paslaugomis" sheetId="4" r:id="rId1"/>
    <sheet name="Sheet1" sheetId="5" r:id="rId2"/>
  </sheets>
  <definedNames>
    <definedName name="_xlnm.Print_Area" localSheetId="0">'Prekės su paslaugomis'!$A$1:$Q$29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4" l="1"/>
  <c r="H11" i="4"/>
  <c r="H9" i="4"/>
  <c r="H8" i="4"/>
  <c r="H6" i="4"/>
  <c r="H5" i="4"/>
  <c r="H14" i="4" l="1"/>
  <c r="H15" i="4" l="1"/>
  <c r="H16" i="4" s="1"/>
  <c r="H17" i="4" s="1"/>
</calcChain>
</file>

<file path=xl/sharedStrings.xml><?xml version="1.0" encoding="utf-8"?>
<sst xmlns="http://schemas.openxmlformats.org/spreadsheetml/2006/main" count="92" uniqueCount="52">
  <si>
    <t>SAP Nr. [3]</t>
  </si>
  <si>
    <t>Pasirinkti</t>
  </si>
  <si>
    <t>Pasiūlymo kaina EUR be PVM[1]</t>
  </si>
  <si>
    <t xml:space="preserve">Pasiūlymo kaina EUR su PVM[2] </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</si>
  <si>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</si>
  <si>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</si>
  <si>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</si>
  <si>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</si>
  <si>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Mato vnt.</t>
  </si>
  <si>
    <t>Siūloma prekė / modelis</t>
  </si>
  <si>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</si>
  <si>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</si>
  <si>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</si>
  <si>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</si>
  <si>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</si>
  <si>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 vertinama:</t>
  </si>
  <si>
    <t xml:space="preserve"> - ar pasiūlyme yra nurodyta visa informacija, kurios reikalauta TS;</t>
  </si>
  <si>
    <t xml:space="preserve"> - ar pateikti visi TS prašomi dokumentai, dėl kiekvieno pirkimo objekto kaip reikalauta (jei taikoma);</t>
  </si>
  <si>
    <t xml:space="preserve"> - ar dokumentai galiojantis (jei taikoma);</t>
  </si>
  <si>
    <t xml:space="preserve"> - ar dokumentai išduoti tinkamo subjekto (jei taikoma);</t>
  </si>
  <si>
    <t xml:space="preserve"> - ar dokumentai tinkamai patvirtinti (jei taikoma);</t>
  </si>
  <si>
    <t>** vertinama</t>
  </si>
  <si>
    <t>Pasiūlymo formos priedas Nr. 1. Pasiūlymo kaina ir informacija apie siūlomas prekes su paslaugomis</t>
  </si>
  <si>
    <t>Pirkimo objektas / Paslaugų pavadinimas</t>
  </si>
  <si>
    <t>Siūlomos prekės kilmės šalis / Šalis, iš kurios bus teikiama paslauga</t>
  </si>
  <si>
    <t>Siūlomos prekės Gamintojo pavadinimas ir įmonės kodas</t>
  </si>
  <si>
    <t>/jei perkamos paslaugos, nurodyti - /</t>
  </si>
  <si>
    <t>Kiekis</t>
  </si>
  <si>
    <t>Preliminarus kiekis[4]</t>
  </si>
  <si>
    <t>Maksimalus kiekis[4]</t>
  </si>
  <si>
    <t>Lyginamasis koeficientas [4]</t>
  </si>
  <si>
    <t>Gamintoją kontroliuojančio asmens  registracijos šalis [5]</t>
  </si>
  <si>
    <t>Pildo visi tiekėjai</t>
  </si>
  <si>
    <t>TIEKĖJO DEKLARACIJA APIE GAMINTOJO REGISTRACIJOS VIETĄ 
(ATITIKTIS VPĮ 37 STR. 9 D. / PĮ 50 STR. 9 D.) (Jei taikoma pirkime)</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</si>
  <si>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0"/>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</si>
  <si>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rPr>
        <b/>
        <sz val="10"/>
        <color rgb="FFFF0000"/>
        <rFont val="Arial"/>
        <family val="2"/>
      </rPr>
      <t>Pildys tik galimas laimėtojas KC paprašius</t>
    </r>
    <r>
      <rPr>
        <sz val="10"/>
        <color theme="1"/>
        <rFont val="Arial"/>
        <family val="2"/>
      </rPr>
      <t xml:space="preserve"> 
</t>
    </r>
    <r>
      <rPr>
        <b/>
        <sz val="10"/>
        <color theme="1"/>
        <rFont val="Arial"/>
        <family val="2"/>
      </rPr>
      <t>(privaloma nurodyti tikslią informaciją, pilnus pavadinimus, kodus ir šalis)</t>
    </r>
  </si>
  <si>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Calibri"/>
        <family val="2"/>
        <scheme val="minor"/>
      </rPr>
      <t>Kontroliuojantis asmuo</t>
    </r>
    <r>
      <rPr>
        <i/>
        <sz val="10"/>
        <color rgb="FF000000"/>
        <rFont val="Calibri"/>
        <family val="2"/>
        <scheme val="minor"/>
      </rPr>
      <t>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</si>
  <si>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</si>
  <si>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Įrašyti % </t>
  </si>
  <si>
    <r>
      <t xml:space="preserve">PVM </t>
    </r>
    <r>
      <rPr>
        <i/>
        <sz val="10"/>
        <color theme="1"/>
        <rFont val="Arial"/>
        <family val="2"/>
      </rPr>
      <t>(pildoma, jei taikoma)</t>
    </r>
  </si>
  <si>
    <t>Vystymo paslaugos</t>
  </si>
  <si>
    <t>val.</t>
  </si>
  <si>
    <t>vnt.</t>
  </si>
  <si>
    <t>1 mato vnt.  Įkainis EUR be PVM 1 mėn. laikotarpiui</t>
  </si>
  <si>
    <t>Kaina  EUR, be PVM 36 mėn. laikotarpiui</t>
  </si>
  <si>
    <r>
      <rPr>
        <b/>
        <sz val="10"/>
        <color rgb="FFFF0000"/>
        <rFont val="Arial"/>
        <family val="2"/>
        <charset val="186"/>
      </rPr>
      <t>Tiekėjas turi nurodyti vieną siūlomą PAM sprendimo licencijavimo modelį</t>
    </r>
    <r>
      <rPr>
        <sz val="10"/>
        <rFont val="Arial"/>
        <family val="2"/>
        <charset val="186"/>
      </rPr>
      <t xml:space="preserve">
[1]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r>
  </si>
  <si>
    <t>PAM programinės įrangos 300 vardinių (Named) licencijų</t>
  </si>
  <si>
    <t>PAM programinės įrangos 1 papidoma vardinė (Named) licencija</t>
  </si>
  <si>
    <t>PAM programinės įrangos 30 vienu metu nauodojamų (Concurent) licencijų</t>
  </si>
  <si>
    <t>PAM programinės įrangos 1 papildoma vienu metu naudojama (Concurent) licencija</t>
  </si>
  <si>
    <t>PAM programinės įrangos 150 per serverį / įrenginį (Per-Server/Per-Device) licencijų</t>
  </si>
  <si>
    <t>PAM programinės įrangos 1 papildoma per serverį / įrenginį (Per-Server/Per-Device licencija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</si>
</sst>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7"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0"/>
      <name val="Arial"/>
      <family val="2"/>
    </font>
    <font>
      <i/>
      <sz val="10"/>
      <color rgb="FF000000"/>
      <name val="Calibri"/>
      <family val="2"/>
      <scheme val="minor"/>
    </font>
    <font>
      <b/>
      <i/>
      <sz val="10"/>
      <color rgb="FF000000"/>
      <name val="Calibri"/>
      <family val="2"/>
      <scheme val="minor"/>
    </font>
    <font>
      <sz val="10"/>
      <color theme="1"/>
      <name val="Arial"/>
      <family val="2"/>
    </font>
    <font>
      <b/>
      <sz val="10"/>
      <color theme="1"/>
      <name val="Arial"/>
      <family val="2"/>
    </font>
    <font>
      <i/>
      <sz val="10"/>
      <name val="Arial"/>
      <family val="2"/>
    </font>
    <font>
      <b/>
      <sz val="11"/>
      <color rgb="FFFF0000"/>
      <name val="Calibri"/>
      <family val="2"/>
      <scheme val="minor"/>
    </font>
    <font>
      <i/>
      <sz val="10"/>
      <color theme="1"/>
      <name val="Arial"/>
      <family val="2"/>
    </font>
    <font>
      <b/>
      <sz val="10"/>
      <color rgb="FFFF0000"/>
      <name val="Arial"/>
      <family val="2"/>
      <charset val="186"/>
    </font>
  </fonts>
  <fills count="11">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
      <patternFill patternType="solid">
        <fgColor theme="9" tint="0.79998168889431442"/>
        <bgColor indexed="64"/>
      </patternFill>
    </fill>
    <fill>
      <patternFill patternType="solid">
        <fgColor theme="0" tint="-4.9989318521683403E-2"/>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s>
  <cellStyleXfs count="2">
    <xf numFmtId="0" fontId="0" fillId="0" borderId="0"/>
    <xf numFmtId="0" fontId="11" fillId="0" borderId="0" applyNumberFormat="0" applyFont="0" applyBorder="0" applyProtection="0"/>
  </cellStyleXfs>
  <cellXfs count="99">
    <xf numFmtId="0" fontId="0" fillId="0" borderId="0" xfId="0"/>
    <xf numFmtId="0" fontId="5" fillId="2" borderId="1" xfId="0" applyFont="1" applyFill="1" applyBorder="1" applyAlignment="1">
      <alignment horizontal="center" vertical="center" wrapText="1"/>
    </xf>
    <xf numFmtId="0" fontId="8"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10" fillId="0" borderId="0" xfId="0" applyFont="1" applyAlignment="1">
      <alignment vertical="center"/>
    </xf>
    <xf numFmtId="0" fontId="13" fillId="0" borderId="1" xfId="0" applyFont="1" applyBorder="1" applyAlignment="1">
      <alignment horizontal="center" vertical="center" wrapText="1"/>
    </xf>
    <xf numFmtId="0" fontId="9" fillId="0" borderId="0" xfId="0" applyFont="1"/>
    <xf numFmtId="0" fontId="6" fillId="0" borderId="1" xfId="0" applyFont="1" applyBorder="1" applyAlignment="1">
      <alignment horizontal="center" vertical="center" wrapText="1"/>
    </xf>
    <xf numFmtId="164" fontId="0" fillId="0" borderId="0" xfId="0" applyNumberFormat="1"/>
    <xf numFmtId="166" fontId="0" fillId="0" borderId="0" xfId="0" applyNumberFormat="1"/>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 fillId="0" borderId="1" xfId="0" applyFont="1" applyBorder="1" applyAlignment="1">
      <alignment horizontal="center" vertical="center"/>
    </xf>
    <xf numFmtId="0" fontId="0" fillId="5" borderId="1" xfId="0" applyFill="1" applyBorder="1"/>
    <xf numFmtId="0" fontId="6" fillId="8" borderId="1" xfId="0" applyFont="1" applyFill="1" applyBorder="1" applyAlignment="1">
      <alignment horizontal="center" vertical="center" wrapText="1"/>
    </xf>
    <xf numFmtId="0" fontId="0" fillId="0" borderId="5" xfId="0" applyBorder="1"/>
    <xf numFmtId="0" fontId="14" fillId="0" borderId="6" xfId="0" applyFont="1" applyBorder="1"/>
    <xf numFmtId="0" fontId="5" fillId="2" borderId="9" xfId="0" applyFont="1" applyFill="1" applyBorder="1" applyAlignment="1">
      <alignment horizontal="center" vertical="center" wrapText="1"/>
    </xf>
    <xf numFmtId="0" fontId="13" fillId="2" borderId="9" xfId="0" applyFont="1" applyFill="1" applyBorder="1" applyAlignment="1">
      <alignment horizontal="center" vertical="center"/>
    </xf>
    <xf numFmtId="0" fontId="9" fillId="0" borderId="12" xfId="0" applyFont="1" applyBorder="1"/>
    <xf numFmtId="0" fontId="6" fillId="8" borderId="9"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13" fillId="0" borderId="10" xfId="0" applyFont="1" applyBorder="1" applyAlignment="1">
      <alignment horizontal="center" vertical="center" wrapText="1"/>
    </xf>
    <xf numFmtId="0" fontId="0" fillId="5" borderId="10" xfId="0" applyFill="1" applyBorder="1"/>
    <xf numFmtId="0" fontId="1" fillId="0" borderId="10" xfId="0" applyFont="1" applyBorder="1" applyAlignment="1">
      <alignment horizontal="left" vertical="center"/>
    </xf>
    <xf numFmtId="0" fontId="14" fillId="0" borderId="13" xfId="0" applyFont="1" applyBorder="1"/>
    <xf numFmtId="164" fontId="5" fillId="0" borderId="2" xfId="0" applyNumberFormat="1" applyFont="1" applyBorder="1" applyAlignment="1">
      <alignment horizontal="center" vertical="center" wrapText="1"/>
    </xf>
    <xf numFmtId="165" fontId="13" fillId="0" borderId="2" xfId="0" applyNumberFormat="1" applyFont="1" applyBorder="1" applyAlignment="1">
      <alignment horizontal="center" vertical="center" wrapText="1"/>
    </xf>
    <xf numFmtId="0" fontId="13" fillId="0" borderId="0" xfId="0" applyFont="1" applyAlignment="1">
      <alignment vertical="top" wrapText="1"/>
    </xf>
    <xf numFmtId="165" fontId="5" fillId="3" borderId="2" xfId="0" applyNumberFormat="1" applyFont="1" applyFill="1" applyBorder="1" applyAlignment="1">
      <alignment horizontal="center" vertical="center"/>
    </xf>
    <xf numFmtId="0" fontId="4" fillId="6" borderId="9" xfId="0" applyFont="1" applyFill="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0" fillId="5" borderId="9" xfId="0" applyFill="1" applyBorder="1"/>
    <xf numFmtId="0" fontId="1" fillId="0" borderId="9" xfId="0" applyFont="1" applyBorder="1" applyAlignment="1">
      <alignment horizontal="center" vertical="center" wrapText="1"/>
    </xf>
    <xf numFmtId="0" fontId="0" fillId="0" borderId="12" xfId="0" applyBorder="1"/>
    <xf numFmtId="0" fontId="10" fillId="0" borderId="12" xfId="0" applyFont="1" applyBorder="1"/>
    <xf numFmtId="0" fontId="14" fillId="0" borderId="12" xfId="0" applyFont="1" applyBorder="1"/>
    <xf numFmtId="0" fontId="0" fillId="0" borderId="13" xfId="0" applyBorder="1"/>
    <xf numFmtId="9" fontId="24" fillId="0" borderId="4" xfId="0" applyNumberFormat="1" applyFont="1" applyBorder="1" applyAlignment="1">
      <alignment horizontal="center" vertical="center"/>
    </xf>
    <xf numFmtId="0" fontId="1" fillId="0" borderId="12" xfId="0" applyFont="1" applyBorder="1" applyAlignment="1">
      <alignment horizontal="center" vertical="center" wrapText="1"/>
    </xf>
    <xf numFmtId="0" fontId="13" fillId="0" borderId="12" xfId="0" applyFont="1" applyBorder="1" applyAlignment="1">
      <alignment horizontal="left" vertical="top" wrapText="1"/>
    </xf>
    <xf numFmtId="0" fontId="13" fillId="0" borderId="0" xfId="0" applyFont="1" applyAlignment="1">
      <alignment horizontal="left" vertical="top" wrapText="1"/>
    </xf>
    <xf numFmtId="0" fontId="13" fillId="0" borderId="13" xfId="0" applyFont="1" applyBorder="1" applyAlignment="1">
      <alignment horizontal="left" vertical="top" wrapText="1"/>
    </xf>
    <xf numFmtId="0" fontId="13" fillId="0" borderId="14"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0" borderId="13" xfId="0" applyFont="1" applyBorder="1" applyAlignment="1">
      <alignment horizontal="center" vertical="center" wrapText="1"/>
    </xf>
    <xf numFmtId="0" fontId="14" fillId="0" borderId="12" xfId="0" applyFont="1" applyBorder="1" applyAlignment="1">
      <alignment horizontal="left" vertical="top" wrapText="1"/>
    </xf>
    <xf numFmtId="0" fontId="14" fillId="0" borderId="0" xfId="0" applyFont="1" applyAlignment="1">
      <alignment horizontal="left" vertical="top" wrapText="1"/>
    </xf>
    <xf numFmtId="0" fontId="14" fillId="0" borderId="13" xfId="0" applyFont="1" applyBorder="1" applyAlignment="1">
      <alignment horizontal="left" vertical="top" wrapText="1"/>
    </xf>
    <xf numFmtId="0" fontId="14" fillId="0" borderId="14" xfId="0" applyFont="1" applyBorder="1" applyAlignment="1">
      <alignment horizontal="left" vertical="top" wrapText="1"/>
    </xf>
    <xf numFmtId="0" fontId="14" fillId="0" borderId="15" xfId="0" applyFont="1" applyBorder="1" applyAlignment="1">
      <alignment horizontal="left" vertical="top" wrapText="1"/>
    </xf>
    <xf numFmtId="0" fontId="14" fillId="0" borderId="16" xfId="0" applyFont="1" applyBorder="1" applyAlignment="1">
      <alignment horizontal="left" vertical="top" wrapText="1"/>
    </xf>
    <xf numFmtId="0" fontId="19" fillId="0" borderId="20" xfId="0" applyFont="1" applyBorder="1" applyAlignment="1">
      <alignment horizontal="left" vertical="top" wrapText="1"/>
    </xf>
    <xf numFmtId="0" fontId="19" fillId="0" borderId="2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0" xfId="0" applyFont="1" applyAlignment="1">
      <alignment horizontal="left" vertical="top" wrapText="1"/>
    </xf>
    <xf numFmtId="0" fontId="19" fillId="0" borderId="13" xfId="0" applyFont="1" applyBorder="1" applyAlignment="1">
      <alignment horizontal="left" vertical="top" wrapText="1"/>
    </xf>
    <xf numFmtId="0" fontId="5" fillId="4" borderId="23" xfId="0" applyFont="1" applyFill="1" applyBorder="1" applyAlignment="1">
      <alignment horizontal="center" vertical="center" wrapText="1"/>
    </xf>
    <xf numFmtId="0" fontId="5" fillId="4" borderId="18" xfId="0" applyFont="1" applyFill="1" applyBorder="1" applyAlignment="1">
      <alignment horizontal="center" vertical="center" wrapText="1"/>
    </xf>
    <xf numFmtId="0" fontId="21" fillId="9" borderId="25" xfId="0" applyFont="1" applyFill="1" applyBorder="1" applyAlignment="1">
      <alignment horizontal="center" vertical="center" wrapText="1"/>
    </xf>
    <xf numFmtId="0" fontId="21" fillId="9" borderId="7"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13" fillId="0" borderId="12" xfId="0" applyFont="1" applyBorder="1" applyAlignment="1">
      <alignment horizontal="left" vertical="center" wrapText="1"/>
    </xf>
    <xf numFmtId="0" fontId="13" fillId="0" borderId="0" xfId="0" applyFont="1" applyAlignment="1">
      <alignment horizontal="left"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2" fillId="7" borderId="11" xfId="0" applyFont="1" applyFill="1" applyBorder="1" applyAlignment="1">
      <alignment horizontal="center" vertical="center"/>
    </xf>
    <xf numFmtId="0" fontId="2" fillId="7" borderId="3" xfId="0" applyFont="1" applyFill="1" applyBorder="1" applyAlignment="1">
      <alignment horizontal="center" vertical="center"/>
    </xf>
    <xf numFmtId="0" fontId="3" fillId="7" borderId="11" xfId="0" applyFont="1" applyFill="1" applyBorder="1" applyAlignment="1">
      <alignment horizontal="center" vertical="center"/>
    </xf>
    <xf numFmtId="0" fontId="3" fillId="7" borderId="3" xfId="0" applyFont="1" applyFill="1" applyBorder="1" applyAlignment="1">
      <alignment horizontal="center" vertical="center"/>
    </xf>
    <xf numFmtId="0" fontId="3" fillId="7" borderId="24" xfId="0" applyFont="1" applyFill="1" applyBorder="1" applyAlignment="1">
      <alignment horizontal="center" vertical="center"/>
    </xf>
    <xf numFmtId="0" fontId="10" fillId="0" borderId="2" xfId="0" applyFont="1" applyBorder="1"/>
    <xf numFmtId="0" fontId="10" fillId="0" borderId="3" xfId="0" applyFont="1" applyBorder="1"/>
    <xf numFmtId="0" fontId="0" fillId="0" borderId="3" xfId="0" applyBorder="1"/>
    <xf numFmtId="0" fontId="0" fillId="0" borderId="4" xfId="0" applyBorder="1"/>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3" fillId="10" borderId="11" xfId="0" applyFont="1" applyFill="1" applyBorder="1" applyAlignment="1">
      <alignment horizontal="center" vertical="center"/>
    </xf>
    <xf numFmtId="0" fontId="13" fillId="10" borderId="3" xfId="0" applyFont="1" applyFill="1" applyBorder="1" applyAlignment="1">
      <alignment horizontal="center" vertical="center"/>
    </xf>
    <xf numFmtId="0" fontId="13" fillId="10" borderId="24" xfId="0" applyFont="1" applyFill="1" applyBorder="1" applyAlignment="1">
      <alignment horizontal="center" vertical="center"/>
    </xf>
    <xf numFmtId="0" fontId="15" fillId="0" borderId="0" xfId="0" applyFont="1" applyAlignment="1">
      <alignment vertical="center" wrapText="1"/>
    </xf>
    <xf numFmtId="0" fontId="0" fillId="0" borderId="0" xfId="0" applyAlignment="1">
      <alignment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0" fillId="0" borderId="19" xfId="0" applyBorder="1" applyAlignment="1">
      <alignment horizontal="left"/>
    </xf>
    <xf numFmtId="0" fontId="14" fillId="0" borderId="0" xfId="0" applyFont="1" applyAlignment="1">
      <alignment horizontal="left" vertical="top"/>
    </xf>
    <xf numFmtId="0" fontId="14" fillId="0" borderId="12" xfId="0" applyFont="1" applyBorder="1"/>
    <xf numFmtId="0" fontId="14" fillId="0" borderId="0" xfId="0" applyFont="1"/>
    <xf numFmtId="0" fontId="14" fillId="0" borderId="13" xfId="0" applyFont="1" applyBorder="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Q29"/>
  <sheetViews>
    <sheetView tabSelected="1" zoomScale="90" zoomScaleNormal="90" workbookViewId="0">
      <selection activeCell="G12" sqref="G12"/>
    </sheetView>
  </sheetViews>
  <sheetFormatPr defaultRowHeight="14.5" x14ac:dyDescent="0.35"/>
  <cols>
    <col min="1" max="1" width="7.453125" bestFit="1" customWidth="1"/>
    <col min="2" max="2" width="9.54296875" hidden="1" customWidth="1"/>
    <col min="3" max="3" width="28.453125" customWidth="1"/>
    <col min="4" max="4" width="15" customWidth="1"/>
    <col min="5" max="6" width="15.453125" customWidth="1"/>
    <col min="7" max="7" width="15.54296875" customWidth="1"/>
    <col min="8" max="8" width="14.453125" style="10" bestFit="1" customWidth="1"/>
    <col min="9" max="9" width="15.54296875" customWidth="1"/>
    <col min="10" max="10" width="19.08984375" customWidth="1"/>
    <col min="11" max="11" width="18.6328125" customWidth="1"/>
    <col min="12" max="12" width="21.453125" customWidth="1"/>
    <col min="13" max="13" width="25.1796875" customWidth="1"/>
    <col min="14" max="14" width="27" hidden="1" customWidth="1"/>
    <col min="15" max="15" width="28.453125" hidden="1" customWidth="1"/>
    <col min="16" max="16" width="30.453125" hidden="1" customWidth="1"/>
    <col min="17" max="17" width="47.453125" hidden="1" customWidth="1"/>
  </cols>
  <sheetData>
    <row r="1" spans="1:17" ht="52.5" customHeight="1" thickBot="1" x14ac:dyDescent="0.4">
      <c r="A1" s="6" t="s">
        <v>22</v>
      </c>
      <c r="B1" s="4"/>
      <c r="C1" s="4"/>
      <c r="D1" s="4"/>
      <c r="E1" s="4"/>
      <c r="F1" s="4"/>
      <c r="G1" s="10"/>
      <c r="I1" s="11"/>
      <c r="N1" s="90" t="s">
        <v>4</v>
      </c>
      <c r="O1" s="90"/>
      <c r="P1" s="90"/>
      <c r="Q1" s="91"/>
    </row>
    <row r="2" spans="1:17" ht="33.5" customHeight="1" x14ac:dyDescent="0.35">
      <c r="A2" s="18"/>
      <c r="B2" s="19"/>
      <c r="C2" s="19"/>
      <c r="D2" s="19"/>
      <c r="E2" s="19"/>
      <c r="F2" s="65" t="s">
        <v>32</v>
      </c>
      <c r="G2" s="66"/>
      <c r="H2" s="66"/>
      <c r="I2" s="67" t="s">
        <v>35</v>
      </c>
      <c r="J2" s="68"/>
      <c r="K2" s="68"/>
      <c r="L2" s="68"/>
      <c r="M2" s="69"/>
      <c r="N2" s="92" t="s">
        <v>5</v>
      </c>
      <c r="O2" s="93"/>
      <c r="P2" s="94"/>
      <c r="Q2" s="54" t="s">
        <v>6</v>
      </c>
    </row>
    <row r="3" spans="1:17" s="2" customFormat="1" ht="92" customHeight="1" x14ac:dyDescent="0.3">
      <c r="A3" s="20" t="s">
        <v>7</v>
      </c>
      <c r="B3" s="1" t="s">
        <v>0</v>
      </c>
      <c r="C3" s="12" t="s">
        <v>23</v>
      </c>
      <c r="D3" s="3" t="s">
        <v>28</v>
      </c>
      <c r="E3" s="1" t="s">
        <v>8</v>
      </c>
      <c r="F3" s="13" t="s">
        <v>9</v>
      </c>
      <c r="G3" s="13" t="s">
        <v>43</v>
      </c>
      <c r="H3" s="29" t="s">
        <v>44</v>
      </c>
      <c r="I3" s="23" t="s">
        <v>24</v>
      </c>
      <c r="J3" s="17" t="s">
        <v>25</v>
      </c>
      <c r="K3" s="17" t="s">
        <v>10</v>
      </c>
      <c r="L3" s="17" t="s">
        <v>31</v>
      </c>
      <c r="M3" s="24" t="s">
        <v>11</v>
      </c>
      <c r="N3" s="34" t="s">
        <v>12</v>
      </c>
      <c r="O3" s="9" t="s">
        <v>13</v>
      </c>
      <c r="P3" s="35" t="s">
        <v>14</v>
      </c>
      <c r="Q3" s="95"/>
    </row>
    <row r="4" spans="1:17" ht="27" customHeight="1" x14ac:dyDescent="0.35">
      <c r="A4" s="76"/>
      <c r="B4" s="77"/>
      <c r="C4" s="77"/>
      <c r="D4" s="77"/>
      <c r="E4" s="77"/>
      <c r="F4" s="77"/>
      <c r="G4" s="77"/>
      <c r="H4" s="77"/>
      <c r="I4" s="78"/>
      <c r="J4" s="79"/>
      <c r="K4" s="79"/>
      <c r="L4" s="79"/>
      <c r="M4" s="80"/>
      <c r="N4" s="36"/>
      <c r="O4" s="16"/>
      <c r="P4" s="26"/>
      <c r="Q4" s="95"/>
    </row>
    <row r="5" spans="1:17" ht="37.5" x14ac:dyDescent="0.35">
      <c r="A5" s="21">
        <v>1</v>
      </c>
      <c r="B5" s="7"/>
      <c r="C5" s="14" t="s">
        <v>46</v>
      </c>
      <c r="D5" s="7">
        <v>1</v>
      </c>
      <c r="E5" s="7" t="s">
        <v>42</v>
      </c>
      <c r="F5" s="7" t="s">
        <v>26</v>
      </c>
      <c r="G5" s="7"/>
      <c r="H5" s="30">
        <f>ROUND(D5*G5*36,2)</f>
        <v>0</v>
      </c>
      <c r="I5" s="33"/>
      <c r="J5" s="7" t="s">
        <v>26</v>
      </c>
      <c r="K5" s="7" t="s">
        <v>26</v>
      </c>
      <c r="L5" s="7" t="s">
        <v>26</v>
      </c>
      <c r="M5" s="25" t="s">
        <v>26</v>
      </c>
      <c r="N5" s="37"/>
      <c r="O5" s="15"/>
      <c r="P5" s="27"/>
      <c r="Q5" s="95"/>
    </row>
    <row r="6" spans="1:17" ht="41.5" customHeight="1" x14ac:dyDescent="0.35">
      <c r="A6" s="21"/>
      <c r="B6" s="7"/>
      <c r="C6" s="14" t="s">
        <v>47</v>
      </c>
      <c r="D6" s="7">
        <v>1</v>
      </c>
      <c r="E6" s="7" t="s">
        <v>42</v>
      </c>
      <c r="F6" s="7" t="s">
        <v>26</v>
      </c>
      <c r="G6" s="7"/>
      <c r="H6" s="30">
        <f>ROUND(D6*G6*36,2)</f>
        <v>0</v>
      </c>
      <c r="I6" s="33"/>
      <c r="J6" s="7" t="s">
        <v>26</v>
      </c>
      <c r="K6" s="7" t="s">
        <v>26</v>
      </c>
      <c r="L6" s="7" t="s">
        <v>26</v>
      </c>
      <c r="M6" s="25" t="s">
        <v>26</v>
      </c>
      <c r="N6" s="43"/>
      <c r="O6" s="15"/>
      <c r="P6" s="27"/>
      <c r="Q6" s="95"/>
    </row>
    <row r="7" spans="1:17" ht="26.5" customHeight="1" x14ac:dyDescent="0.35">
      <c r="A7" s="87"/>
      <c r="B7" s="88"/>
      <c r="C7" s="88"/>
      <c r="D7" s="88"/>
      <c r="E7" s="88"/>
      <c r="F7" s="88"/>
      <c r="G7" s="88"/>
      <c r="H7" s="89"/>
      <c r="I7" s="33"/>
      <c r="J7" s="7"/>
      <c r="K7" s="7"/>
      <c r="L7" s="7"/>
      <c r="M7" s="25"/>
      <c r="N7" s="43"/>
      <c r="O7" s="15"/>
      <c r="P7" s="27"/>
      <c r="Q7" s="95"/>
    </row>
    <row r="8" spans="1:17" ht="37.5" x14ac:dyDescent="0.35">
      <c r="A8" s="21">
        <v>2</v>
      </c>
      <c r="B8" s="7"/>
      <c r="C8" s="14" t="s">
        <v>48</v>
      </c>
      <c r="D8" s="7">
        <v>1</v>
      </c>
      <c r="E8" s="7" t="s">
        <v>42</v>
      </c>
      <c r="F8" s="7" t="s">
        <v>26</v>
      </c>
      <c r="G8" s="7"/>
      <c r="H8" s="30">
        <f>ROUND(D8*G8*36,2)</f>
        <v>0</v>
      </c>
      <c r="I8" s="33"/>
      <c r="J8" s="7" t="s">
        <v>26</v>
      </c>
      <c r="K8" s="7" t="s">
        <v>26</v>
      </c>
      <c r="L8" s="7" t="s">
        <v>26</v>
      </c>
      <c r="M8" s="25" t="s">
        <v>26</v>
      </c>
      <c r="N8" s="38"/>
      <c r="O8" s="15"/>
      <c r="P8" s="27"/>
      <c r="Q8" s="95"/>
    </row>
    <row r="9" spans="1:17" ht="52.5" customHeight="1" x14ac:dyDescent="0.35">
      <c r="A9" s="21"/>
      <c r="B9" s="7"/>
      <c r="C9" s="14" t="s">
        <v>49</v>
      </c>
      <c r="D9" s="7">
        <v>1</v>
      </c>
      <c r="E9" s="7" t="s">
        <v>42</v>
      </c>
      <c r="F9" s="7" t="s">
        <v>26</v>
      </c>
      <c r="G9" s="7"/>
      <c r="H9" s="30">
        <f>ROUND(D9*G9*36,2)</f>
        <v>0</v>
      </c>
      <c r="I9" s="33"/>
      <c r="J9" s="7" t="s">
        <v>26</v>
      </c>
      <c r="K9" s="7" t="s">
        <v>26</v>
      </c>
      <c r="L9" s="7" t="s">
        <v>26</v>
      </c>
      <c r="M9" s="25" t="s">
        <v>26</v>
      </c>
      <c r="N9" s="38"/>
      <c r="O9" s="15"/>
      <c r="P9" s="27"/>
      <c r="Q9" s="95"/>
    </row>
    <row r="10" spans="1:17" ht="30.5" customHeight="1" x14ac:dyDescent="0.35">
      <c r="A10" s="87"/>
      <c r="B10" s="88"/>
      <c r="C10" s="88"/>
      <c r="D10" s="88"/>
      <c r="E10" s="88"/>
      <c r="F10" s="88"/>
      <c r="G10" s="88"/>
      <c r="H10" s="89"/>
      <c r="I10" s="33"/>
      <c r="J10" s="7"/>
      <c r="K10" s="7"/>
      <c r="L10" s="7"/>
      <c r="M10" s="25"/>
      <c r="N10" s="38"/>
      <c r="O10" s="15"/>
      <c r="P10" s="27"/>
      <c r="Q10" s="95"/>
    </row>
    <row r="11" spans="1:17" ht="37.5" x14ac:dyDescent="0.35">
      <c r="A11" s="21">
        <v>3</v>
      </c>
      <c r="B11" s="7"/>
      <c r="C11" s="14" t="s">
        <v>50</v>
      </c>
      <c r="D11" s="7">
        <v>1</v>
      </c>
      <c r="E11" s="7" t="s">
        <v>42</v>
      </c>
      <c r="F11" s="7" t="s">
        <v>26</v>
      </c>
      <c r="G11" s="7"/>
      <c r="H11" s="30">
        <f>ROUND(D11*G11*36,2)</f>
        <v>0</v>
      </c>
      <c r="I11" s="33"/>
      <c r="J11" s="7" t="s">
        <v>26</v>
      </c>
      <c r="K11" s="7" t="s">
        <v>26</v>
      </c>
      <c r="L11" s="7" t="s">
        <v>26</v>
      </c>
      <c r="M11" s="25" t="s">
        <v>26</v>
      </c>
      <c r="N11" s="37"/>
      <c r="O11" s="15"/>
      <c r="P11" s="27"/>
      <c r="Q11" s="95"/>
    </row>
    <row r="12" spans="1:17" ht="47" customHeight="1" x14ac:dyDescent="0.35">
      <c r="A12" s="21"/>
      <c r="B12" s="7"/>
      <c r="C12" s="14" t="s">
        <v>51</v>
      </c>
      <c r="D12" s="7">
        <v>1</v>
      </c>
      <c r="E12" s="7" t="s">
        <v>42</v>
      </c>
      <c r="F12" s="7" t="s">
        <v>26</v>
      </c>
      <c r="G12" s="7"/>
      <c r="H12" s="30">
        <f>ROUND(D12*G12*36,2)</f>
        <v>0</v>
      </c>
      <c r="I12" s="33"/>
      <c r="J12" s="7" t="s">
        <v>26</v>
      </c>
      <c r="K12" s="7" t="s">
        <v>26</v>
      </c>
      <c r="L12" s="7" t="s">
        <v>26</v>
      </c>
      <c r="M12" s="25" t="s">
        <v>26</v>
      </c>
      <c r="N12" s="37"/>
      <c r="O12" s="15"/>
      <c r="P12" s="27"/>
      <c r="Q12" s="95"/>
    </row>
    <row r="13" spans="1:17" ht="26.5" customHeight="1" x14ac:dyDescent="0.35">
      <c r="A13" s="87"/>
      <c r="B13" s="88"/>
      <c r="C13" s="88"/>
      <c r="D13" s="88"/>
      <c r="E13" s="88"/>
      <c r="F13" s="88"/>
      <c r="G13" s="88"/>
      <c r="H13" s="89"/>
      <c r="I13" s="33"/>
      <c r="J13" s="7"/>
      <c r="K13" s="7"/>
      <c r="L13" s="7"/>
      <c r="M13" s="25"/>
      <c r="N13" s="37"/>
      <c r="O13" s="15"/>
      <c r="P13" s="27"/>
      <c r="Q13" s="95"/>
    </row>
    <row r="14" spans="1:17" ht="37.5" x14ac:dyDescent="0.35">
      <c r="A14" s="21">
        <v>4</v>
      </c>
      <c r="B14" s="7"/>
      <c r="C14" s="14" t="s">
        <v>40</v>
      </c>
      <c r="D14" s="7">
        <v>100</v>
      </c>
      <c r="E14" s="7" t="s">
        <v>41</v>
      </c>
      <c r="F14" s="7" t="s">
        <v>26</v>
      </c>
      <c r="G14" s="7"/>
      <c r="H14" s="30">
        <f>ROUND(D14*G14,2)</f>
        <v>0</v>
      </c>
      <c r="I14" s="33"/>
      <c r="J14" s="7" t="s">
        <v>26</v>
      </c>
      <c r="K14" s="7" t="s">
        <v>26</v>
      </c>
      <c r="L14" s="7" t="s">
        <v>26</v>
      </c>
      <c r="M14" s="25" t="s">
        <v>26</v>
      </c>
      <c r="N14" s="37"/>
      <c r="O14" s="15"/>
      <c r="P14" s="27"/>
      <c r="Q14" s="95"/>
    </row>
    <row r="15" spans="1:17" ht="26.5" customHeight="1" x14ac:dyDescent="0.35">
      <c r="A15" s="22"/>
      <c r="B15" s="8"/>
      <c r="C15" s="8"/>
      <c r="D15" s="81" t="s">
        <v>2</v>
      </c>
      <c r="E15" s="82"/>
      <c r="F15" s="83"/>
      <c r="G15" s="84"/>
      <c r="H15" s="32">
        <f>SUM(H5:H14)</f>
        <v>0</v>
      </c>
      <c r="I15" s="59" t="s">
        <v>36</v>
      </c>
      <c r="J15" s="60"/>
      <c r="K15" s="60"/>
      <c r="L15" s="60"/>
      <c r="M15" s="61"/>
      <c r="N15" s="39" t="s">
        <v>15</v>
      </c>
      <c r="O15" s="5"/>
      <c r="P15" s="28"/>
      <c r="Q15" s="95"/>
    </row>
    <row r="16" spans="1:17" ht="14.5" customHeight="1" x14ac:dyDescent="0.35">
      <c r="A16" s="22"/>
      <c r="B16" s="8"/>
      <c r="C16" s="8"/>
      <c r="D16" s="85" t="s">
        <v>39</v>
      </c>
      <c r="E16" s="86"/>
      <c r="F16" s="86"/>
      <c r="G16" s="42" t="s">
        <v>38</v>
      </c>
      <c r="H16" s="32" t="e">
        <f>H15*G16</f>
        <v>#VALUE!</v>
      </c>
      <c r="I16" s="62"/>
      <c r="J16" s="63"/>
      <c r="K16" s="63"/>
      <c r="L16" s="63"/>
      <c r="M16" s="64"/>
      <c r="N16" s="40" t="s">
        <v>16</v>
      </c>
      <c r="O16" s="5"/>
      <c r="P16" s="28"/>
      <c r="Q16" s="95"/>
    </row>
    <row r="17" spans="1:17" x14ac:dyDescent="0.35">
      <c r="A17" s="22"/>
      <c r="B17" s="8"/>
      <c r="C17" s="8"/>
      <c r="D17" s="81" t="s">
        <v>3</v>
      </c>
      <c r="E17" s="82"/>
      <c r="F17" s="83"/>
      <c r="G17" s="84"/>
      <c r="H17" s="32" t="e">
        <f>H15+H16</f>
        <v>#VALUE!</v>
      </c>
      <c r="I17" s="62"/>
      <c r="J17" s="63"/>
      <c r="K17" s="63"/>
      <c r="L17" s="63"/>
      <c r="M17" s="64"/>
      <c r="N17" s="40" t="s">
        <v>17</v>
      </c>
      <c r="O17" s="5"/>
      <c r="P17" s="28"/>
      <c r="Q17" s="95"/>
    </row>
    <row r="18" spans="1:17" ht="14.5" customHeight="1" x14ac:dyDescent="0.35">
      <c r="A18" s="70" t="s">
        <v>45</v>
      </c>
      <c r="B18" s="71"/>
      <c r="C18" s="71"/>
      <c r="D18" s="71"/>
      <c r="E18" s="71"/>
      <c r="F18" s="71"/>
      <c r="G18" s="71"/>
      <c r="H18" s="72"/>
      <c r="I18" s="62"/>
      <c r="J18" s="63"/>
      <c r="K18" s="63"/>
      <c r="L18" s="63"/>
      <c r="M18" s="64"/>
      <c r="N18" s="96" t="s">
        <v>18</v>
      </c>
      <c r="O18" s="97"/>
      <c r="P18" s="98"/>
      <c r="Q18" s="95"/>
    </row>
    <row r="19" spans="1:17" x14ac:dyDescent="0.35">
      <c r="A19" s="70"/>
      <c r="B19" s="71"/>
      <c r="C19" s="71"/>
      <c r="D19" s="71"/>
      <c r="E19" s="71"/>
      <c r="F19" s="71"/>
      <c r="G19" s="71"/>
      <c r="H19" s="72"/>
      <c r="I19" s="62"/>
      <c r="J19" s="63"/>
      <c r="K19" s="63"/>
      <c r="L19" s="63"/>
      <c r="M19" s="64"/>
      <c r="N19" s="96" t="s">
        <v>19</v>
      </c>
      <c r="O19" s="97"/>
      <c r="P19" s="98"/>
      <c r="Q19" s="95"/>
    </row>
    <row r="20" spans="1:17" ht="18.649999999999999" customHeight="1" x14ac:dyDescent="0.35">
      <c r="A20" s="70"/>
      <c r="B20" s="71"/>
      <c r="C20" s="71"/>
      <c r="D20" s="71"/>
      <c r="E20" s="71"/>
      <c r="F20" s="71"/>
      <c r="G20" s="71"/>
      <c r="H20" s="72"/>
      <c r="I20" s="62"/>
      <c r="J20" s="63"/>
      <c r="K20" s="63"/>
      <c r="L20" s="63"/>
      <c r="M20" s="64"/>
      <c r="N20" s="96" t="s">
        <v>20</v>
      </c>
      <c r="O20" s="97"/>
      <c r="P20" s="98"/>
      <c r="Q20" s="95"/>
    </row>
    <row r="21" spans="1:17" ht="29.15" customHeight="1" x14ac:dyDescent="0.35">
      <c r="A21" s="70"/>
      <c r="B21" s="71"/>
      <c r="C21" s="71"/>
      <c r="D21" s="71"/>
      <c r="E21" s="71"/>
      <c r="F21" s="71"/>
      <c r="G21" s="71"/>
      <c r="H21" s="72"/>
      <c r="I21" s="62"/>
      <c r="J21" s="63"/>
      <c r="K21" s="63"/>
      <c r="L21" s="63"/>
      <c r="M21" s="64"/>
      <c r="N21" s="39" t="s">
        <v>21</v>
      </c>
      <c r="P21" s="41"/>
      <c r="Q21" s="95"/>
    </row>
    <row r="22" spans="1:17" ht="65" customHeight="1" thickBot="1" x14ac:dyDescent="0.4">
      <c r="A22" s="73"/>
      <c r="B22" s="74"/>
      <c r="C22" s="74"/>
      <c r="D22" s="74"/>
      <c r="E22" s="74"/>
      <c r="F22" s="74"/>
      <c r="G22" s="74"/>
      <c r="H22" s="75"/>
      <c r="I22" s="62"/>
      <c r="J22" s="63"/>
      <c r="K22" s="63"/>
      <c r="L22" s="63"/>
      <c r="M22" s="64"/>
      <c r="N22" s="53" t="s">
        <v>37</v>
      </c>
      <c r="O22" s="54"/>
      <c r="P22" s="55"/>
      <c r="Q22" s="95"/>
    </row>
    <row r="23" spans="1:17" ht="30" customHeight="1" x14ac:dyDescent="0.35">
      <c r="A23" s="31"/>
      <c r="B23" s="31"/>
      <c r="C23" s="31"/>
      <c r="D23" s="31"/>
      <c r="E23" s="31"/>
      <c r="F23" s="31"/>
      <c r="G23" s="31"/>
      <c r="H23" s="31"/>
      <c r="I23" s="50" t="s">
        <v>33</v>
      </c>
      <c r="J23" s="51"/>
      <c r="K23" s="51"/>
      <c r="L23" s="51"/>
      <c r="M23" s="52"/>
      <c r="N23" s="53"/>
      <c r="O23" s="54"/>
      <c r="P23" s="55"/>
      <c r="Q23" s="95"/>
    </row>
    <row r="24" spans="1:17" ht="6.5" customHeight="1" x14ac:dyDescent="0.35">
      <c r="A24" s="31"/>
      <c r="B24" s="31"/>
      <c r="C24" s="31"/>
      <c r="D24" s="31"/>
      <c r="E24" s="31"/>
      <c r="F24" s="31"/>
      <c r="G24" s="31"/>
      <c r="H24" s="31"/>
      <c r="I24" s="50"/>
      <c r="J24" s="51"/>
      <c r="K24" s="51"/>
      <c r="L24" s="51"/>
      <c r="M24" s="52"/>
      <c r="N24" s="53"/>
      <c r="O24" s="54"/>
      <c r="P24" s="55"/>
      <c r="Q24" s="95"/>
    </row>
    <row r="25" spans="1:17" ht="27.5" hidden="1" customHeight="1" x14ac:dyDescent="0.35">
      <c r="A25" s="31"/>
      <c r="B25" s="31"/>
      <c r="C25" s="31"/>
      <c r="D25" s="31"/>
      <c r="E25" s="31"/>
      <c r="F25" s="31"/>
      <c r="G25" s="31"/>
      <c r="H25" s="31"/>
      <c r="I25" s="50"/>
      <c r="J25" s="51"/>
      <c r="K25" s="51"/>
      <c r="L25" s="51"/>
      <c r="M25" s="52"/>
      <c r="N25" s="53"/>
      <c r="O25" s="54"/>
      <c r="P25" s="55"/>
      <c r="Q25" s="95"/>
    </row>
    <row r="26" spans="1:17" ht="45" customHeight="1" x14ac:dyDescent="0.35">
      <c r="A26" s="31"/>
      <c r="B26" s="31"/>
      <c r="C26" s="31"/>
      <c r="D26" s="31"/>
      <c r="E26" s="31"/>
      <c r="F26" s="31"/>
      <c r="G26" s="31"/>
      <c r="H26" s="31"/>
      <c r="I26" s="44" t="s">
        <v>34</v>
      </c>
      <c r="J26" s="45"/>
      <c r="K26" s="45"/>
      <c r="L26" s="45"/>
      <c r="M26" s="46"/>
      <c r="N26" s="53"/>
      <c r="O26" s="54"/>
      <c r="P26" s="55"/>
      <c r="Q26" s="95"/>
    </row>
    <row r="27" spans="1:17" ht="59" customHeight="1" x14ac:dyDescent="0.35">
      <c r="A27" s="31"/>
      <c r="B27" s="31"/>
      <c r="C27" s="31"/>
      <c r="D27" s="31"/>
      <c r="E27" s="31"/>
      <c r="F27" s="31"/>
      <c r="G27" s="31"/>
      <c r="H27" s="31"/>
      <c r="I27" s="44"/>
      <c r="J27" s="45"/>
      <c r="K27" s="45"/>
      <c r="L27" s="45"/>
      <c r="M27" s="46"/>
      <c r="N27" s="53"/>
      <c r="O27" s="54"/>
      <c r="P27" s="55"/>
      <c r="Q27" s="95"/>
    </row>
    <row r="28" spans="1:17" ht="46" customHeight="1" x14ac:dyDescent="0.35">
      <c r="I28" s="44"/>
      <c r="J28" s="45"/>
      <c r="K28" s="45"/>
      <c r="L28" s="45"/>
      <c r="M28" s="46"/>
      <c r="N28" s="53"/>
      <c r="O28" s="54"/>
      <c r="P28" s="55"/>
    </row>
    <row r="29" spans="1:17" ht="30.65" customHeight="1" thickBot="1" x14ac:dyDescent="0.4">
      <c r="I29" s="47"/>
      <c r="J29" s="48"/>
      <c r="K29" s="48"/>
      <c r="L29" s="48"/>
      <c r="M29" s="49"/>
      <c r="N29" s="56"/>
      <c r="O29" s="57"/>
      <c r="P29" s="58"/>
    </row>
  </sheetData>
  <mergeCells count="21">
    <mergeCell ref="N1:Q1"/>
    <mergeCell ref="N2:P2"/>
    <mergeCell ref="Q2:Q27"/>
    <mergeCell ref="N18:P18"/>
    <mergeCell ref="N19:P19"/>
    <mergeCell ref="N20:P20"/>
    <mergeCell ref="I26:M29"/>
    <mergeCell ref="I23:M25"/>
    <mergeCell ref="N22:P29"/>
    <mergeCell ref="I15:M22"/>
    <mergeCell ref="F2:H2"/>
    <mergeCell ref="I2:M2"/>
    <mergeCell ref="A18:H22"/>
    <mergeCell ref="A4:H4"/>
    <mergeCell ref="I4:M4"/>
    <mergeCell ref="D15:G15"/>
    <mergeCell ref="D17:G17"/>
    <mergeCell ref="D16:F16"/>
    <mergeCell ref="A7:H7"/>
    <mergeCell ref="A10:H10"/>
    <mergeCell ref="A13:H13"/>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3" max="23" man="1"/>
  </colBreaks>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5" bestFit="1" customWidth="1"/>
  </cols>
  <sheetData>
    <row r="1" spans="1:1" x14ac:dyDescent="0.35">
      <c r="A1" s="5" t="s">
        <v>1</v>
      </c>
    </row>
    <row r="2" spans="1:1" x14ac:dyDescent="0.35">
      <c r="A2" s="5" t="s">
        <v>27</v>
      </c>
    </row>
    <row r="3" spans="1:1" x14ac:dyDescent="0.35">
      <c r="A3" s="5" t="s">
        <v>28</v>
      </c>
    </row>
    <row r="4" spans="1:1" x14ac:dyDescent="0.35">
      <c r="A4" s="5" t="s">
        <v>29</v>
      </c>
    </row>
    <row r="5" spans="1:1" x14ac:dyDescent="0.35">
      <c r="A5" s="5" t="s">
        <v>30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32AC7FAC62B17A4D8C200B81765426A1" ma:contentTypeVersion="0" ma:contentTypeDescription="Kurkite naują dokumentą." ma:contentTypeScope="" ma:versionID="45e062852e034a7e0f14fa86ab71921b">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documentManagement/types"/>
    <ds:schemaRef ds:uri="51d5e2c9-e18c-4408-a31e-423a151c4578"/>
    <ds:schemaRef ds:uri="http://purl.org/dc/elements/1.1/"/>
    <ds:schemaRef ds:uri="http://www.w3.org/XML/1998/namespace"/>
    <ds:schemaRef ds:uri="http://schemas.microsoft.com/office/infopath/2007/PartnerControls"/>
    <ds:schemaRef ds:uri="http://purl.org/dc/dcmitype/"/>
    <ds:schemaRef ds:uri="http://purl.org/dc/terms/"/>
    <ds:schemaRef ds:uri="http://schemas.microsoft.com/office/2006/metadata/properties"/>
    <ds:schemaRef ds:uri="http://schemas.openxmlformats.org/package/2006/metadata/core-properties"/>
    <ds:schemaRef ds:uri="f80a7a53-5fdc-4a0f-8b9e-50f27931d633"/>
  </ds:schemaRefs>
</ds:datastoreItem>
</file>

<file path=customXml/itemProps3.xml><?xml version="1.0" encoding="utf-8"?>
<ds:datastoreItem xmlns:ds="http://schemas.openxmlformats.org/officeDocument/2006/customXml" ds:itemID="{CABCEEDA-AEF6-4DBB-8C32-239D2A72F7E6}"/>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 su paslaugomis</vt:lpstr>
      <vt:lpstr>Sheet1</vt:lpstr>
      <vt:lpstr>'Prekės su paslaugomis'!Print_Area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Sigita Rulevičienė</cp:lastModifiedBy>
  <cp:revision/>
  <cp:lastPrinted>2024-10-28T15:05:37Z</cp:lastPrinted>
  <dcterms:created xsi:type="dcterms:W3CDTF">2023-08-16T05:10:24Z</dcterms:created>
  <dcterms:modified xsi:type="dcterms:W3CDTF">2026-04-09T12:59:43Z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0x01010032AC7FAC62B17A4D8C200B81765426A1</vt:lpwstr>
  </property>
  <property fmtid="{D5CDD505-2E9C-101B-9397-08002B2CF9AE}" pid="10" name="MediaServiceImageTags">
    <vt:lpwstr/>
  </property>
</Properties>
</file>